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35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8" i="1" l="1"/>
  <c r="G69" i="1" s="1"/>
  <c r="G70" i="1" l="1"/>
  <c r="G71" i="1" s="1"/>
</calcChain>
</file>

<file path=xl/sharedStrings.xml><?xml version="1.0" encoding="utf-8"?>
<sst xmlns="http://schemas.openxmlformats.org/spreadsheetml/2006/main" count="356" uniqueCount="245">
  <si>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</si>
  <si>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</si>
  <si>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</si>
  <si>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</si>
  <si>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</si>
  <si>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</si>
  <si>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</si>
  <si>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</si>
  <si>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</si>
  <si>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</si>
  <si>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</si>
  <si>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</si>
  <si>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</si>
  <si>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</si>
  <si>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</si>
  <si>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</si>
  <si>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</si>
  <si>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</si>
  <si>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</si>
  <si>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</si>
  <si>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</si>
  <si>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</si>
  <si>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</si>
  <si>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</si>
  <si>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</si>
  <si>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Переустройство колодцев инженерных сетей</t>
  </si>
  <si>
    <t>1</t>
  </si>
  <si>
    <t>ФЕРр68-37-3
Приказ Минстроя России от 26.12.2019 №876/пр</t>
  </si>
  <si>
    <t>Регулирование высотного положения крышек колодцев с подъемом на высоту: до 18 см
(шт)</t>
  </si>
  <si>
    <t>17</t>
  </si>
  <si>
    <t>28,7
17,97</t>
  </si>
  <si>
    <t>5,26
0,93</t>
  </si>
  <si>
    <t>488</t>
  </si>
  <si>
    <t>305</t>
  </si>
  <si>
    <t>89
16</t>
  </si>
  <si>
    <t>2,2</t>
  </si>
  <si>
    <t>37,4</t>
  </si>
  <si>
    <t>2</t>
  </si>
  <si>
    <t>ФССЦ-04.3.01.09-0023
Приказ Минстроя России от 26.12.2019 №876/пр</t>
  </si>
  <si>
    <t>Раствор отделочный тяжелый цементный, состав 1:3
(м3)</t>
  </si>
  <si>
    <t>-0,187</t>
  </si>
  <si>
    <t>497</t>
  </si>
  <si>
    <t>-93</t>
  </si>
  <si>
    <t>3</t>
  </si>
  <si>
    <t>ФСЭМ-91.05.05-014
Приказ Минстроя России от 26.12.2019 №876/пр</t>
  </si>
  <si>
    <t>Краны на автомобильном ходу, грузоподъемность 10 т
(маш.-ч)</t>
  </si>
  <si>
    <t>39</t>
  </si>
  <si>
    <t>111,99</t>
  </si>
  <si>
    <t>111,99
13,5</t>
  </si>
  <si>
    <t>4368</t>
  </si>
  <si>
    <t>4368
527</t>
  </si>
  <si>
    <t>4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</si>
  <si>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</si>
  <si>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</si>
  <si>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16,87</t>
  </si>
  <si>
    <t>3,28</t>
  </si>
  <si>
    <t>55</t>
  </si>
  <si>
    <t>5</t>
  </si>
  <si>
    <t>ФССЦпг-03-21-01-012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</si>
  <si>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12 км
(1 т груза)</t>
  </si>
  <si>
    <t>12,2</t>
  </si>
  <si>
    <t>206</t>
  </si>
  <si>
    <t>6</t>
  </si>
  <si>
    <t>ФЕРр66-8-1
Приказ Минстроя России от 26.12.2019 №876/пр</t>
  </si>
  <si>
    <t>Демонтаж чугунных люков
(шт)</t>
  </si>
  <si>
    <t>9</t>
  </si>
  <si>
    <t>17,86
17,86</t>
  </si>
  <si>
    <t>161</t>
  </si>
  <si>
    <t>2,27</t>
  </si>
  <si>
    <t>20,43</t>
  </si>
  <si>
    <t>7</t>
  </si>
  <si>
    <t>ФЕР08-02-001-09
Приказ Минстроя России от 26.12.2019 №876/пр</t>
  </si>
  <si>
    <t>Кладка стен приямков и каналов
(м3)</t>
  </si>
  <si>
    <t>5,125</t>
  </si>
  <si>
    <t>95,43
49,44</t>
  </si>
  <si>
    <t>31,1
4,86</t>
  </si>
  <si>
    <t>489</t>
  </si>
  <si>
    <t>253</t>
  </si>
  <si>
    <t>159
25</t>
  </si>
  <si>
    <t>5,95</t>
  </si>
  <si>
    <t>30,49</t>
  </si>
  <si>
    <t>8</t>
  </si>
  <si>
    <t>ФССЦ-04.3.01.09-0016
Приказ Минстроя России от 26.12.2019 №876/пр</t>
  </si>
  <si>
    <t>Раствор готовый кладочный, цементный, М200
(м3)</t>
  </si>
  <si>
    <t>1,319625</t>
  </si>
  <si>
    <t>600</t>
  </si>
  <si>
    <t>792</t>
  </si>
  <si>
    <t>ФЕР23-04-011-01
Приказ Минстроя России от 26.12.2019 №876/пр</t>
  </si>
  <si>
    <t>Установка люка
(шт)</t>
  </si>
  <si>
    <t>15,79
11,32</t>
  </si>
  <si>
    <t>3,94
0,7</t>
  </si>
  <si>
    <t>142</t>
  </si>
  <si>
    <t>102</t>
  </si>
  <si>
    <t>35
6</t>
  </si>
  <si>
    <t>1,31</t>
  </si>
  <si>
    <t>11,79</t>
  </si>
  <si>
    <t>Отмостка</t>
  </si>
  <si>
    <t>10</t>
  </si>
  <si>
    <t>ФЕР23-01-001-01
Приказ Минстроя России от 26.12.2019 №876/пр</t>
  </si>
  <si>
    <t>Устройство основания под трубопроводы: песчаного
(10 м3)</t>
  </si>
  <si>
    <t>0,52</t>
  </si>
  <si>
    <t>112,13
83,33</t>
  </si>
  <si>
    <t>28,8
3,22</t>
  </si>
  <si>
    <t>58</t>
  </si>
  <si>
    <t>43</t>
  </si>
  <si>
    <t>15
2</t>
  </si>
  <si>
    <t>10,2</t>
  </si>
  <si>
    <t>5,3</t>
  </si>
  <si>
    <t>11</t>
  </si>
  <si>
    <t>ФЕР23-01-001-02
Приказ Минстроя России от 26.12.2019 №876/пр</t>
  </si>
  <si>
    <t>Устройство основания под трубопроводы: щебеночного
(10 м3)</t>
  </si>
  <si>
    <t>1,183</t>
  </si>
  <si>
    <t>125,63
83,33</t>
  </si>
  <si>
    <t>42,3
4,73</t>
  </si>
  <si>
    <t>149</t>
  </si>
  <si>
    <t>99</t>
  </si>
  <si>
    <t>50
6</t>
  </si>
  <si>
    <t>12,07</t>
  </si>
  <si>
    <t>12</t>
  </si>
  <si>
    <t>ФЕР06-01-001-01
Приказ Минстроя России от 26.12.2019 №876/пр</t>
  </si>
  <si>
    <t>Устройство бетонной подготовки
(100 м3)</t>
  </si>
  <si>
    <t>0,065</t>
  </si>
  <si>
    <t>3528,33
1053</t>
  </si>
  <si>
    <t>1566,06
244,39</t>
  </si>
  <si>
    <t>229</t>
  </si>
  <si>
    <t>68</t>
  </si>
  <si>
    <t>102
16</t>
  </si>
  <si>
    <t>135</t>
  </si>
  <si>
    <t>8,78</t>
  </si>
  <si>
    <t>Раздел 2. Новый Раздел</t>
  </si>
  <si>
    <t>13</t>
  </si>
  <si>
    <t>Текущая Коммерческое предложение № УТ-97 цена</t>
  </si>
  <si>
    <t>Люк чугунный тяжелый 9300 руб
(шт)
МАТ=9300/1,2/8,41</t>
  </si>
  <si>
    <t>921,52
9300/1,2/8,41</t>
  </si>
  <si>
    <t>9215</t>
  </si>
  <si>
    <t>14</t>
  </si>
  <si>
    <t>Коммерческое предложение № УТ-97</t>
  </si>
  <si>
    <t>Люк чугунный легкий 6980 руб
(шт)
МАТ=6980/1,2/8,41</t>
  </si>
  <si>
    <t>16</t>
  </si>
  <si>
    <t>691,64
6980/1,2/8,41</t>
  </si>
  <si>
    <t>11066</t>
  </si>
  <si>
    <t>15</t>
  </si>
  <si>
    <t>Общий прайс-лист "Алтайская бетонная компания" от 02.08.2021г.</t>
  </si>
  <si>
    <t>Плиты перекрытия ПП 10 3000 руб
(шт)
МАТ=3000/1,2/8,41</t>
  </si>
  <si>
    <t>297,27
3000/1,2/8,41</t>
  </si>
  <si>
    <t>2378</t>
  </si>
  <si>
    <t>Плиты перекрытия ПП15 4100 руб
(шт)
МАТ=4100/1,2/8,41</t>
  </si>
  <si>
    <t>406,26
4100/1,2/8,41</t>
  </si>
  <si>
    <t>813</t>
  </si>
  <si>
    <t>Плиты дорожные ПД6 25000 руб
(шт)
МАТ=25000/1,2/8,41</t>
  </si>
  <si>
    <t>2477,21
25000/1,2/8,41</t>
  </si>
  <si>
    <t>2477</t>
  </si>
  <si>
    <t>18</t>
  </si>
  <si>
    <t>Кольцо опорное КО-6 1000 руб
(шт)
МАТ=1000/1,2/8,41</t>
  </si>
  <si>
    <t>99,09
1000/1,2/8,41</t>
  </si>
  <si>
    <t>1685</t>
  </si>
  <si>
    <t>19</t>
  </si>
  <si>
    <t>Прайс ПК "Водник"</t>
  </si>
  <si>
    <t>Песок
(м3)
МАТ=385/1,2/8,41</t>
  </si>
  <si>
    <t>5,72</t>
  </si>
  <si>
    <t>38,15
385/1,2/8,41</t>
  </si>
  <si>
    <t>218</t>
  </si>
  <si>
    <t>20</t>
  </si>
  <si>
    <t>Прайс ИП Пастухов Константин Михайлович</t>
  </si>
  <si>
    <t>Щебень М 600, фракция 20-40
(м3)
МАТ=1282/1,2/8,41</t>
  </si>
  <si>
    <t>14,7875</t>
  </si>
  <si>
    <t>127,03
1282/1,2/8,41</t>
  </si>
  <si>
    <t>1878</t>
  </si>
  <si>
    <t>21</t>
  </si>
  <si>
    <t>Прайс ООО "ГлавАлтайСтрой"</t>
  </si>
  <si>
    <t>Бетон М200
(м3)
МАТ=4525/1,2/8,41</t>
  </si>
  <si>
    <t>6,63</t>
  </si>
  <si>
    <t>448,38
4525/1,2/8,41</t>
  </si>
  <si>
    <t>2973</t>
  </si>
  <si>
    <t>22</t>
  </si>
  <si>
    <t>Прайс ООО "Инфанта-СМ"от 06.06.2021 г.</t>
  </si>
  <si>
    <t>Кирпич керамический 12 руб
(шт)
МАТ=12/1,2/8,41</t>
  </si>
  <si>
    <t>2050</t>
  </si>
  <si>
    <t>1,19
12/1,2/8,41</t>
  </si>
  <si>
    <t>2440</t>
  </si>
  <si>
    <t>23</t>
  </si>
  <si>
    <t>Договор об оказании услуг</t>
  </si>
  <si>
    <t>Изготовление схем движения автотранспорта 2500 руб
(шт)
МАТ=2500/1,2/8,41</t>
  </si>
  <si>
    <t>247,72
2500/1,2/8,41</t>
  </si>
  <si>
    <t>3220</t>
  </si>
  <si>
    <t>Итого прямые затраты по смете в базисных ценах</t>
  </si>
  <si>
    <t>45407</t>
  </si>
  <si>
    <t>1031</t>
  </si>
  <si>
    <t>5079
598</t>
  </si>
  <si>
    <t>126,26</t>
  </si>
  <si>
    <t>Итого прямые затраты по смете с учетом коэффициентов к итогам (Приказ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  (Поз. 1-3, 6-12, 4-5))</t>
  </si>
  <si>
    <t>46324</t>
  </si>
  <si>
    <t>1186</t>
  </si>
  <si>
    <t>5841
688</t>
  </si>
  <si>
    <t>145,2</t>
  </si>
  <si>
    <t>Накладные расходы</t>
  </si>
  <si>
    <t>2661</t>
  </si>
  <si>
    <t>Сметная прибыль</t>
  </si>
  <si>
    <t>1513</t>
  </si>
  <si>
    <t>Итоги по смете:</t>
  </si>
  <si>
    <t xml:space="preserve">  Автомобильные дороги</t>
  </si>
  <si>
    <t>11835</t>
  </si>
  <si>
    <t xml:space="preserve">  Перевозка грузов автотранспортом</t>
  </si>
  <si>
    <t>300</t>
  </si>
  <si>
    <t xml:space="preserve">  Бетонные и железобетонные монолитные конструкции в промышленном строительстве</t>
  </si>
  <si>
    <t>38363</t>
  </si>
  <si>
    <t xml:space="preserve">  Итого</t>
  </si>
  <si>
    <t>50498</t>
  </si>
  <si>
    <t xml:space="preserve">    В том числе:</t>
  </si>
  <si>
    <t xml:space="preserve">      Материалы</t>
  </si>
  <si>
    <t>39297</t>
  </si>
  <si>
    <t xml:space="preserve">      Машины и механизмы</t>
  </si>
  <si>
    <t>5841</t>
  </si>
  <si>
    <t xml:space="preserve">      ФОТ</t>
  </si>
  <si>
    <t>1874</t>
  </si>
  <si>
    <t xml:space="preserve">      Накладные расходы</t>
  </si>
  <si>
    <t xml:space="preserve">      Сметная прибыль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</si>
  <si>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</si>
  <si>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</si>
  <si>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</si>
  <si>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</si>
  <si>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</si>
  <si>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</si>
  <si>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</si>
  <si>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</si>
  <si>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</si>
  <si>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</si>
  <si>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</si>
  <si>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</si>
  <si>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</si>
  <si>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</si>
  <si>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</si>
  <si>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</si>
  <si>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</si>
  <si>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</si>
  <si>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</si>
  <si>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</si>
  <si>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Переустройство водопроводных колодцев</t>
  </si>
  <si>
    <t xml:space="preserve">  ВСЕГО по смете</t>
  </si>
  <si>
    <t>ЛОКАЛЬНЫЙ СМЕТНЫЙ РАСЧЕТ № 02-05</t>
  </si>
  <si>
    <t>Основание: 59-07-02/2020-АД.В13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</si>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</sst>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164" fontId="13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center" vertical="top"/>
    </xf>
    <xf numFmtId="0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right" vertical="top"/>
    </xf>
    <xf numFmtId="0" fontId="11" fillId="0" borderId="8" xfId="0" applyNumberFormat="1" applyFont="1" applyFill="1" applyBorder="1" applyAlignment="1" applyProtection="1">
      <alignment horizontal="center" vertical="top"/>
    </xf>
    <xf numFmtId="164" fontId="13" fillId="0" borderId="9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horizontal="center" vertical="top"/>
    </xf>
    <xf numFmtId="0" fontId="11" fillId="0" borderId="9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 vertical="top"/>
    </xf>
    <xf numFmtId="2" fontId="13" fillId="0" borderId="19" xfId="0" applyNumberFormat="1" applyFont="1" applyFill="1" applyBorder="1" applyAlignment="1" applyProtection="1">
      <alignment horizontal="right" vertical="top" wrapText="1"/>
    </xf>
    <xf numFmtId="0" fontId="11" fillId="0" borderId="19" xfId="0" applyNumberFormat="1" applyFont="1" applyFill="1" applyBorder="1" applyAlignment="1" applyProtection="1">
      <alignment horizontal="right" vertical="top"/>
    </xf>
    <xf numFmtId="0" fontId="13" fillId="0" borderId="19" xfId="0" applyNumberFormat="1" applyFont="1" applyFill="1" applyBorder="1" applyAlignment="1" applyProtection="1">
      <alignment horizontal="right" vertical="top"/>
    </xf>
    <xf numFmtId="0" fontId="11" fillId="0" borderId="19" xfId="0" applyNumberFormat="1" applyFont="1" applyFill="1" applyBorder="1" applyAlignment="1" applyProtection="1">
      <alignment horizontal="right" vertical="top" wrapText="1"/>
    </xf>
    <xf numFmtId="2" fontId="11" fillId="0" borderId="19" xfId="0" applyNumberFormat="1" applyFont="1" applyFill="1" applyBorder="1" applyAlignment="1" applyProtection="1">
      <alignment horizontal="right" vertical="top" wrapText="1"/>
    </xf>
    <xf numFmtId="0" fontId="13" fillId="0" borderId="19" xfId="0" applyNumberFormat="1" applyFont="1" applyFill="1" applyBorder="1" applyAlignment="1" applyProtection="1">
      <alignment horizontal="right" vertical="top" wrapText="1"/>
    </xf>
    <xf numFmtId="49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0" fontId="11" fillId="0" borderId="19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3" fillId="0" borderId="19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6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/>
    </xf>
    <xf numFmtId="49" fontId="11" fillId="0" borderId="1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/>
    <xf numFmtId="0" fontId="3" fillId="0" borderId="14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6" width="10.5703125" style="6" customWidth="1"/>
    <col min="7" max="7" width="12.5703125" style="6" bestFit="1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7" customHeight="1" x14ac:dyDescent="0.2">
      <c r="A6" s="96" t="s">
        <v>244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7" customFormat="1" ht="15" customHeight="1" x14ac:dyDescent="0.2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s="7" customForma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1" s="7" customFormat="1" ht="15" customHeight="1" x14ac:dyDescent="0.2">
      <c r="A9" s="98" t="s">
        <v>239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s="7" customFormat="1" ht="15" customHeight="1" x14ac:dyDescent="0.2">
      <c r="A10" s="99" t="s">
        <v>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s="7" customFormat="1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 s="7" customFormat="1" ht="14.25" customHeight="1" x14ac:dyDescent="0.25">
      <c r="A12" s="100" t="s">
        <v>237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s="7" customFormat="1" ht="15" customHeight="1" x14ac:dyDescent="0.2">
      <c r="A13" s="101" t="s">
        <v>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s="7" customFormat="1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s="7" customFormat="1" ht="14.25" customHeight="1" x14ac:dyDescent="0.2">
      <c r="A15" s="102" t="s">
        <v>240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 s="21" customFormat="1" ht="15" customHeight="1" x14ac:dyDescent="0.2">
      <c r="A16" s="68" t="s">
        <v>241</v>
      </c>
      <c r="B16" s="68"/>
      <c r="C16" s="68"/>
      <c r="D16" s="69">
        <v>50.497999999999998</v>
      </c>
      <c r="E16" s="69"/>
      <c r="F16" s="69"/>
      <c r="G16" s="94" t="s">
        <v>8</v>
      </c>
      <c r="H16" s="94"/>
      <c r="I16" s="94"/>
      <c r="J16" s="94"/>
      <c r="K16" s="94"/>
    </row>
    <row r="17" spans="1:11" s="21" customFormat="1" ht="15" customHeight="1" x14ac:dyDescent="0.2">
      <c r="A17" s="68" t="s">
        <v>242</v>
      </c>
      <c r="B17" s="68"/>
      <c r="C17" s="68"/>
      <c r="D17" s="69">
        <v>1.8740000000000001</v>
      </c>
      <c r="E17" s="69"/>
      <c r="F17" s="69"/>
      <c r="G17" s="94" t="s">
        <v>8</v>
      </c>
      <c r="H17" s="94"/>
      <c r="I17" s="94"/>
      <c r="J17" s="94"/>
      <c r="K17" s="94"/>
    </row>
    <row r="18" spans="1:11" s="21" customFormat="1" ht="13.5" customHeight="1" outlineLevel="1" x14ac:dyDescent="0.2">
      <c r="A18" s="68" t="s">
        <v>243</v>
      </c>
      <c r="B18" s="68"/>
      <c r="C18" s="68"/>
      <c r="D18" s="69">
        <v>145.19999999999999</v>
      </c>
      <c r="E18" s="69"/>
      <c r="F18" s="69"/>
      <c r="G18" s="94" t="s">
        <v>9</v>
      </c>
      <c r="H18" s="94"/>
      <c r="I18" s="94"/>
      <c r="J18" s="94"/>
      <c r="K18" s="94"/>
    </row>
    <row r="19" spans="1:11" s="7" customFormat="1" ht="15" customHeight="1" x14ac:dyDescent="0.2">
      <c r="A19" s="95" t="s">
        <v>10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</row>
    <row r="20" spans="1:11" s="7" customFormat="1" x14ac:dyDescent="0.2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</row>
    <row r="21" spans="1:11" s="7" customFormat="1" x14ac:dyDescent="0.2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</row>
    <row r="22" spans="1:11" s="24" customFormat="1" ht="48" customHeight="1" x14ac:dyDescent="0.2">
      <c r="A22" s="92" t="s">
        <v>11</v>
      </c>
      <c r="B22" s="93" t="s">
        <v>12</v>
      </c>
      <c r="C22" s="92" t="s">
        <v>13</v>
      </c>
      <c r="D22" s="92" t="s">
        <v>14</v>
      </c>
      <c r="E22" s="92" t="s">
        <v>15</v>
      </c>
      <c r="F22" s="92"/>
      <c r="G22" s="92" t="s">
        <v>16</v>
      </c>
      <c r="H22" s="92"/>
      <c r="I22" s="92"/>
      <c r="J22" s="92" t="s">
        <v>17</v>
      </c>
      <c r="K22" s="92"/>
    </row>
    <row r="23" spans="1:11" s="24" customFormat="1" ht="25.5" x14ac:dyDescent="0.2">
      <c r="A23" s="92"/>
      <c r="B23" s="93"/>
      <c r="C23" s="92"/>
      <c r="D23" s="92"/>
      <c r="E23" s="46" t="s">
        <v>18</v>
      </c>
      <c r="F23" s="46" t="s">
        <v>19</v>
      </c>
      <c r="G23" s="92" t="s">
        <v>20</v>
      </c>
      <c r="H23" s="92" t="s">
        <v>21</v>
      </c>
      <c r="I23" s="46" t="s">
        <v>22</v>
      </c>
      <c r="J23" s="92"/>
      <c r="K23" s="92"/>
    </row>
    <row r="24" spans="1:11" s="24" customFormat="1" ht="38.25" x14ac:dyDescent="0.2">
      <c r="A24" s="92"/>
      <c r="B24" s="93"/>
      <c r="C24" s="92"/>
      <c r="D24" s="92"/>
      <c r="E24" s="46" t="s">
        <v>21</v>
      </c>
      <c r="F24" s="46" t="s">
        <v>23</v>
      </c>
      <c r="G24" s="92"/>
      <c r="H24" s="92"/>
      <c r="I24" s="46" t="s">
        <v>23</v>
      </c>
      <c r="J24" s="46" t="s">
        <v>24</v>
      </c>
      <c r="K24" s="46" t="s">
        <v>18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88" t="s">
        <v>25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</row>
    <row r="27" spans="1:11" s="7" customFormat="1" ht="51" x14ac:dyDescent="0.2">
      <c r="A27" s="50" t="s">
        <v>26</v>
      </c>
      <c r="B27" s="51" t="s">
        <v>27</v>
      </c>
      <c r="C27" s="52" t="s">
        <v>28</v>
      </c>
      <c r="D27" s="53" t="s">
        <v>29</v>
      </c>
      <c r="E27" s="54" t="s">
        <v>30</v>
      </c>
      <c r="F27" s="54" t="s">
        <v>31</v>
      </c>
      <c r="G27" s="55" t="s">
        <v>32</v>
      </c>
      <c r="H27" s="55" t="s">
        <v>33</v>
      </c>
      <c r="I27" s="54" t="s">
        <v>34</v>
      </c>
      <c r="J27" s="55" t="s">
        <v>35</v>
      </c>
      <c r="K27" s="55" t="s">
        <v>36</v>
      </c>
    </row>
    <row r="28" spans="1:11" s="7" customFormat="1" ht="51" x14ac:dyDescent="0.2">
      <c r="A28" s="50" t="s">
        <v>37</v>
      </c>
      <c r="B28" s="51" t="s">
        <v>38</v>
      </c>
      <c r="C28" s="52" t="s">
        <v>39</v>
      </c>
      <c r="D28" s="53" t="s">
        <v>40</v>
      </c>
      <c r="E28" s="54" t="s">
        <v>41</v>
      </c>
      <c r="F28" s="55"/>
      <c r="G28" s="55" t="s">
        <v>42</v>
      </c>
      <c r="H28" s="55"/>
      <c r="I28" s="55"/>
      <c r="J28" s="55"/>
      <c r="K28" s="55"/>
    </row>
    <row r="29" spans="1:11" s="7" customFormat="1" ht="51" x14ac:dyDescent="0.2">
      <c r="A29" s="50" t="s">
        <v>43</v>
      </c>
      <c r="B29" s="51" t="s">
        <v>44</v>
      </c>
      <c r="C29" s="52" t="s">
        <v>45</v>
      </c>
      <c r="D29" s="53" t="s">
        <v>46</v>
      </c>
      <c r="E29" s="54" t="s">
        <v>47</v>
      </c>
      <c r="F29" s="54" t="s">
        <v>48</v>
      </c>
      <c r="G29" s="55" t="s">
        <v>49</v>
      </c>
      <c r="H29" s="55"/>
      <c r="I29" s="54" t="s">
        <v>50</v>
      </c>
      <c r="J29" s="55"/>
      <c r="K29" s="55"/>
    </row>
    <row r="30" spans="1:11" s="7" customFormat="1" ht="63.75" x14ac:dyDescent="0.2">
      <c r="A30" s="50" t="s">
        <v>51</v>
      </c>
      <c r="B30" s="51" t="s">
        <v>52</v>
      </c>
      <c r="C30" s="52" t="s">
        <v>53</v>
      </c>
      <c r="D30" s="53" t="s">
        <v>54</v>
      </c>
      <c r="E30" s="54" t="s">
        <v>55</v>
      </c>
      <c r="F30" s="54" t="s">
        <v>55</v>
      </c>
      <c r="G30" s="55" t="s">
        <v>56</v>
      </c>
      <c r="H30" s="55"/>
      <c r="I30" s="55" t="s">
        <v>56</v>
      </c>
      <c r="J30" s="55"/>
      <c r="K30" s="55"/>
    </row>
    <row r="31" spans="1:11" s="7" customFormat="1" ht="63.75" x14ac:dyDescent="0.2">
      <c r="A31" s="50" t="s">
        <v>57</v>
      </c>
      <c r="B31" s="51" t="s">
        <v>58</v>
      </c>
      <c r="C31" s="52" t="s">
        <v>59</v>
      </c>
      <c r="D31" s="53" t="s">
        <v>54</v>
      </c>
      <c r="E31" s="54" t="s">
        <v>60</v>
      </c>
      <c r="F31" s="54" t="s">
        <v>60</v>
      </c>
      <c r="G31" s="55" t="s">
        <v>61</v>
      </c>
      <c r="H31" s="55"/>
      <c r="I31" s="55" t="s">
        <v>61</v>
      </c>
      <c r="J31" s="55"/>
      <c r="K31" s="55"/>
    </row>
    <row r="32" spans="1:11" s="7" customFormat="1" ht="51" x14ac:dyDescent="0.2">
      <c r="A32" s="50" t="s">
        <v>62</v>
      </c>
      <c r="B32" s="51" t="s">
        <v>63</v>
      </c>
      <c r="C32" s="52" t="s">
        <v>64</v>
      </c>
      <c r="D32" s="53" t="s">
        <v>65</v>
      </c>
      <c r="E32" s="54" t="s">
        <v>66</v>
      </c>
      <c r="F32" s="55"/>
      <c r="G32" s="55" t="s">
        <v>67</v>
      </c>
      <c r="H32" s="55" t="s">
        <v>67</v>
      </c>
      <c r="I32" s="55"/>
      <c r="J32" s="55" t="s">
        <v>68</v>
      </c>
      <c r="K32" s="55" t="s">
        <v>69</v>
      </c>
    </row>
    <row r="33" spans="1:11" s="7" customFormat="1" ht="51" x14ac:dyDescent="0.2">
      <c r="A33" s="50" t="s">
        <v>70</v>
      </c>
      <c r="B33" s="51" t="s">
        <v>71</v>
      </c>
      <c r="C33" s="52" t="s">
        <v>72</v>
      </c>
      <c r="D33" s="53" t="s">
        <v>73</v>
      </c>
      <c r="E33" s="54" t="s">
        <v>74</v>
      </c>
      <c r="F33" s="54" t="s">
        <v>75</v>
      </c>
      <c r="G33" s="55" t="s">
        <v>76</v>
      </c>
      <c r="H33" s="55" t="s">
        <v>77</v>
      </c>
      <c r="I33" s="54" t="s">
        <v>78</v>
      </c>
      <c r="J33" s="55" t="s">
        <v>79</v>
      </c>
      <c r="K33" s="55" t="s">
        <v>80</v>
      </c>
    </row>
    <row r="34" spans="1:11" s="7" customFormat="1" ht="51" x14ac:dyDescent="0.2">
      <c r="A34" s="50" t="s">
        <v>81</v>
      </c>
      <c r="B34" s="51" t="s">
        <v>82</v>
      </c>
      <c r="C34" s="52" t="s">
        <v>83</v>
      </c>
      <c r="D34" s="53" t="s">
        <v>84</v>
      </c>
      <c r="E34" s="54" t="s">
        <v>85</v>
      </c>
      <c r="F34" s="55"/>
      <c r="G34" s="55" t="s">
        <v>86</v>
      </c>
      <c r="H34" s="55"/>
      <c r="I34" s="55"/>
      <c r="J34" s="55"/>
      <c r="K34" s="55"/>
    </row>
    <row r="35" spans="1:11" s="7" customFormat="1" ht="51" x14ac:dyDescent="0.2">
      <c r="A35" s="56" t="s">
        <v>65</v>
      </c>
      <c r="B35" s="57" t="s">
        <v>87</v>
      </c>
      <c r="C35" s="58" t="s">
        <v>88</v>
      </c>
      <c r="D35" s="59" t="s">
        <v>65</v>
      </c>
      <c r="E35" s="60" t="s">
        <v>89</v>
      </c>
      <c r="F35" s="60" t="s">
        <v>90</v>
      </c>
      <c r="G35" s="61" t="s">
        <v>91</v>
      </c>
      <c r="H35" s="61" t="s">
        <v>92</v>
      </c>
      <c r="I35" s="60" t="s">
        <v>93</v>
      </c>
      <c r="J35" s="61" t="s">
        <v>94</v>
      </c>
      <c r="K35" s="61" t="s">
        <v>95</v>
      </c>
    </row>
    <row r="36" spans="1:11" s="7" customFormat="1" x14ac:dyDescent="0.2">
      <c r="A36" s="90" t="s">
        <v>96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</row>
    <row r="37" spans="1:11" s="7" customFormat="1" ht="51" x14ac:dyDescent="0.2">
      <c r="A37" s="50" t="s">
        <v>97</v>
      </c>
      <c r="B37" s="51" t="s">
        <v>98</v>
      </c>
      <c r="C37" s="52" t="s">
        <v>99</v>
      </c>
      <c r="D37" s="53" t="s">
        <v>100</v>
      </c>
      <c r="E37" s="54" t="s">
        <v>101</v>
      </c>
      <c r="F37" s="54" t="s">
        <v>102</v>
      </c>
      <c r="G37" s="55" t="s">
        <v>103</v>
      </c>
      <c r="H37" s="55" t="s">
        <v>104</v>
      </c>
      <c r="I37" s="54" t="s">
        <v>105</v>
      </c>
      <c r="J37" s="55" t="s">
        <v>106</v>
      </c>
      <c r="K37" s="55" t="s">
        <v>107</v>
      </c>
    </row>
    <row r="38" spans="1:11" s="7" customFormat="1" ht="51" x14ac:dyDescent="0.2">
      <c r="A38" s="50" t="s">
        <v>108</v>
      </c>
      <c r="B38" s="51" t="s">
        <v>109</v>
      </c>
      <c r="C38" s="52" t="s">
        <v>110</v>
      </c>
      <c r="D38" s="53" t="s">
        <v>111</v>
      </c>
      <c r="E38" s="54" t="s">
        <v>112</v>
      </c>
      <c r="F38" s="54" t="s">
        <v>113</v>
      </c>
      <c r="G38" s="55" t="s">
        <v>114</v>
      </c>
      <c r="H38" s="55" t="s">
        <v>115</v>
      </c>
      <c r="I38" s="54" t="s">
        <v>116</v>
      </c>
      <c r="J38" s="55" t="s">
        <v>106</v>
      </c>
      <c r="K38" s="55" t="s">
        <v>117</v>
      </c>
    </row>
    <row r="39" spans="1:11" s="7" customFormat="1" ht="51" x14ac:dyDescent="0.2">
      <c r="A39" s="56" t="s">
        <v>118</v>
      </c>
      <c r="B39" s="57" t="s">
        <v>119</v>
      </c>
      <c r="C39" s="58" t="s">
        <v>120</v>
      </c>
      <c r="D39" s="59" t="s">
        <v>121</v>
      </c>
      <c r="E39" s="60" t="s">
        <v>122</v>
      </c>
      <c r="F39" s="60" t="s">
        <v>123</v>
      </c>
      <c r="G39" s="61" t="s">
        <v>124</v>
      </c>
      <c r="H39" s="61" t="s">
        <v>125</v>
      </c>
      <c r="I39" s="60" t="s">
        <v>126</v>
      </c>
      <c r="J39" s="61" t="s">
        <v>127</v>
      </c>
      <c r="K39" s="61" t="s">
        <v>128</v>
      </c>
    </row>
    <row r="40" spans="1:11" s="7" customFormat="1" x14ac:dyDescent="0.2">
      <c r="A40" s="88" t="s">
        <v>129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1:11" s="7" customFormat="1" ht="51" x14ac:dyDescent="0.2">
      <c r="A41" s="50" t="s">
        <v>130</v>
      </c>
      <c r="B41" s="51" t="s">
        <v>131</v>
      </c>
      <c r="C41" s="52" t="s">
        <v>132</v>
      </c>
      <c r="D41" s="53" t="s">
        <v>97</v>
      </c>
      <c r="E41" s="54" t="s">
        <v>133</v>
      </c>
      <c r="F41" s="55"/>
      <c r="G41" s="55" t="s">
        <v>134</v>
      </c>
      <c r="H41" s="55"/>
      <c r="I41" s="55"/>
      <c r="J41" s="55"/>
      <c r="K41" s="55"/>
    </row>
    <row r="42" spans="1:11" s="7" customFormat="1" ht="38.25" x14ac:dyDescent="0.2">
      <c r="A42" s="50" t="s">
        <v>135</v>
      </c>
      <c r="B42" s="51" t="s">
        <v>136</v>
      </c>
      <c r="C42" s="52" t="s">
        <v>137</v>
      </c>
      <c r="D42" s="53" t="s">
        <v>138</v>
      </c>
      <c r="E42" s="54" t="s">
        <v>139</v>
      </c>
      <c r="F42" s="55"/>
      <c r="G42" s="55" t="s">
        <v>140</v>
      </c>
      <c r="H42" s="55"/>
      <c r="I42" s="55"/>
      <c r="J42" s="55"/>
      <c r="K42" s="55"/>
    </row>
    <row r="43" spans="1:11" s="7" customFormat="1" ht="51" x14ac:dyDescent="0.2">
      <c r="A43" s="50" t="s">
        <v>141</v>
      </c>
      <c r="B43" s="51" t="s">
        <v>142</v>
      </c>
      <c r="C43" s="52" t="s">
        <v>143</v>
      </c>
      <c r="D43" s="53" t="s">
        <v>81</v>
      </c>
      <c r="E43" s="54" t="s">
        <v>144</v>
      </c>
      <c r="F43" s="55"/>
      <c r="G43" s="55" t="s">
        <v>145</v>
      </c>
      <c r="H43" s="55"/>
      <c r="I43" s="55"/>
      <c r="J43" s="55"/>
      <c r="K43" s="55"/>
    </row>
    <row r="44" spans="1:11" s="7" customFormat="1" ht="51" x14ac:dyDescent="0.2">
      <c r="A44" s="50" t="s">
        <v>138</v>
      </c>
      <c r="B44" s="51" t="s">
        <v>142</v>
      </c>
      <c r="C44" s="52" t="s">
        <v>146</v>
      </c>
      <c r="D44" s="53" t="s">
        <v>37</v>
      </c>
      <c r="E44" s="54" t="s">
        <v>147</v>
      </c>
      <c r="F44" s="55"/>
      <c r="G44" s="55" t="s">
        <v>148</v>
      </c>
      <c r="H44" s="55"/>
      <c r="I44" s="55"/>
      <c r="J44" s="55"/>
      <c r="K44" s="55"/>
    </row>
    <row r="45" spans="1:11" s="7" customFormat="1" ht="51" x14ac:dyDescent="0.2">
      <c r="A45" s="50" t="s">
        <v>29</v>
      </c>
      <c r="B45" s="51" t="s">
        <v>142</v>
      </c>
      <c r="C45" s="52" t="s">
        <v>149</v>
      </c>
      <c r="D45" s="53" t="s">
        <v>26</v>
      </c>
      <c r="E45" s="54" t="s">
        <v>150</v>
      </c>
      <c r="F45" s="55"/>
      <c r="G45" s="55" t="s">
        <v>151</v>
      </c>
      <c r="H45" s="55"/>
      <c r="I45" s="55"/>
      <c r="J45" s="55"/>
      <c r="K45" s="55"/>
    </row>
    <row r="46" spans="1:11" s="7" customFormat="1" ht="51" x14ac:dyDescent="0.2">
      <c r="A46" s="50" t="s">
        <v>152</v>
      </c>
      <c r="B46" s="51" t="s">
        <v>142</v>
      </c>
      <c r="C46" s="52" t="s">
        <v>153</v>
      </c>
      <c r="D46" s="53" t="s">
        <v>29</v>
      </c>
      <c r="E46" s="54" t="s">
        <v>154</v>
      </c>
      <c r="F46" s="55"/>
      <c r="G46" s="55" t="s">
        <v>155</v>
      </c>
      <c r="H46" s="55"/>
      <c r="I46" s="55"/>
      <c r="J46" s="55"/>
      <c r="K46" s="55"/>
    </row>
    <row r="47" spans="1:11" s="7" customFormat="1" ht="38.25" x14ac:dyDescent="0.2">
      <c r="A47" s="50" t="s">
        <v>156</v>
      </c>
      <c r="B47" s="51" t="s">
        <v>157</v>
      </c>
      <c r="C47" s="52" t="s">
        <v>158</v>
      </c>
      <c r="D47" s="53" t="s">
        <v>159</v>
      </c>
      <c r="E47" s="54" t="s">
        <v>160</v>
      </c>
      <c r="F47" s="55"/>
      <c r="G47" s="55" t="s">
        <v>161</v>
      </c>
      <c r="H47" s="55"/>
      <c r="I47" s="55"/>
      <c r="J47" s="55"/>
      <c r="K47" s="55"/>
    </row>
    <row r="48" spans="1:11" s="7" customFormat="1" ht="38.25" x14ac:dyDescent="0.2">
      <c r="A48" s="50" t="s">
        <v>162</v>
      </c>
      <c r="B48" s="51" t="s">
        <v>163</v>
      </c>
      <c r="C48" s="52" t="s">
        <v>164</v>
      </c>
      <c r="D48" s="53" t="s">
        <v>165</v>
      </c>
      <c r="E48" s="54" t="s">
        <v>166</v>
      </c>
      <c r="F48" s="55"/>
      <c r="G48" s="55" t="s">
        <v>167</v>
      </c>
      <c r="H48" s="55"/>
      <c r="I48" s="55"/>
      <c r="J48" s="55"/>
      <c r="K48" s="55"/>
    </row>
    <row r="49" spans="1:11" s="7" customFormat="1" ht="38.25" x14ac:dyDescent="0.2">
      <c r="A49" s="50" t="s">
        <v>168</v>
      </c>
      <c r="B49" s="51" t="s">
        <v>169</v>
      </c>
      <c r="C49" s="52" t="s">
        <v>170</v>
      </c>
      <c r="D49" s="53" t="s">
        <v>171</v>
      </c>
      <c r="E49" s="54" t="s">
        <v>172</v>
      </c>
      <c r="F49" s="55"/>
      <c r="G49" s="55" t="s">
        <v>173</v>
      </c>
      <c r="H49" s="55"/>
      <c r="I49" s="55"/>
      <c r="J49" s="55"/>
      <c r="K49" s="55"/>
    </row>
    <row r="50" spans="1:11" s="7" customFormat="1" ht="38.25" x14ac:dyDescent="0.2">
      <c r="A50" s="50" t="s">
        <v>174</v>
      </c>
      <c r="B50" s="51" t="s">
        <v>175</v>
      </c>
      <c r="C50" s="52" t="s">
        <v>176</v>
      </c>
      <c r="D50" s="53" t="s">
        <v>177</v>
      </c>
      <c r="E50" s="54" t="s">
        <v>178</v>
      </c>
      <c r="F50" s="55"/>
      <c r="G50" s="55" t="s">
        <v>179</v>
      </c>
      <c r="H50" s="55"/>
      <c r="I50" s="55"/>
      <c r="J50" s="55"/>
      <c r="K50" s="55"/>
    </row>
    <row r="51" spans="1:11" s="7" customFormat="1" ht="51" x14ac:dyDescent="0.2">
      <c r="A51" s="50" t="s">
        <v>180</v>
      </c>
      <c r="B51" s="51" t="s">
        <v>181</v>
      </c>
      <c r="C51" s="52" t="s">
        <v>182</v>
      </c>
      <c r="D51" s="53" t="s">
        <v>130</v>
      </c>
      <c r="E51" s="54" t="s">
        <v>183</v>
      </c>
      <c r="F51" s="55"/>
      <c r="G51" s="55" t="s">
        <v>184</v>
      </c>
      <c r="H51" s="55"/>
      <c r="I51" s="55"/>
      <c r="J51" s="55"/>
      <c r="K51" s="55"/>
    </row>
    <row r="52" spans="1:11" s="7" customFormat="1" ht="25.5" x14ac:dyDescent="0.2">
      <c r="A52" s="84" t="s">
        <v>185</v>
      </c>
      <c r="B52" s="85"/>
      <c r="C52" s="85"/>
      <c r="D52" s="85"/>
      <c r="E52" s="85"/>
      <c r="F52" s="85"/>
      <c r="G52" s="54" t="s">
        <v>186</v>
      </c>
      <c r="H52" s="54" t="s">
        <v>187</v>
      </c>
      <c r="I52" s="54" t="s">
        <v>188</v>
      </c>
      <c r="J52" s="55"/>
      <c r="K52" s="54" t="s">
        <v>189</v>
      </c>
    </row>
    <row r="53" spans="1:11" s="7" customFormat="1" ht="33.75" customHeight="1" x14ac:dyDescent="0.2">
      <c r="A53" s="84" t="s">
        <v>190</v>
      </c>
      <c r="B53" s="85"/>
      <c r="C53" s="85"/>
      <c r="D53" s="85"/>
      <c r="E53" s="85"/>
      <c r="F53" s="85"/>
      <c r="G53" s="54" t="s">
        <v>191</v>
      </c>
      <c r="H53" s="54" t="s">
        <v>192</v>
      </c>
      <c r="I53" s="54" t="s">
        <v>193</v>
      </c>
      <c r="J53" s="55"/>
      <c r="K53" s="54" t="s">
        <v>194</v>
      </c>
    </row>
    <row r="54" spans="1:11" s="7" customFormat="1" x14ac:dyDescent="0.2">
      <c r="A54" s="84" t="s">
        <v>195</v>
      </c>
      <c r="B54" s="85"/>
      <c r="C54" s="85"/>
      <c r="D54" s="85"/>
      <c r="E54" s="85"/>
      <c r="F54" s="85"/>
      <c r="G54" s="54" t="s">
        <v>196</v>
      </c>
      <c r="H54" s="55"/>
      <c r="I54" s="55"/>
      <c r="J54" s="55"/>
      <c r="K54" s="55"/>
    </row>
    <row r="55" spans="1:11" s="7" customFormat="1" x14ac:dyDescent="0.2">
      <c r="A55" s="84" t="s">
        <v>197</v>
      </c>
      <c r="B55" s="85"/>
      <c r="C55" s="85"/>
      <c r="D55" s="85"/>
      <c r="E55" s="85"/>
      <c r="F55" s="85"/>
      <c r="G55" s="54" t="s">
        <v>198</v>
      </c>
      <c r="H55" s="55"/>
      <c r="I55" s="55"/>
      <c r="J55" s="55"/>
      <c r="K55" s="55"/>
    </row>
    <row r="56" spans="1:11" s="7" customFormat="1" x14ac:dyDescent="0.2">
      <c r="A56" s="86" t="s">
        <v>199</v>
      </c>
      <c r="B56" s="87"/>
      <c r="C56" s="87"/>
      <c r="D56" s="87"/>
      <c r="E56" s="87"/>
      <c r="F56" s="87"/>
      <c r="G56" s="55"/>
      <c r="H56" s="55"/>
      <c r="I56" s="55"/>
      <c r="J56" s="55"/>
      <c r="K56" s="55"/>
    </row>
    <row r="57" spans="1:11" s="7" customFormat="1" x14ac:dyDescent="0.2">
      <c r="A57" s="84" t="s">
        <v>200</v>
      </c>
      <c r="B57" s="85"/>
      <c r="C57" s="85"/>
      <c r="D57" s="85"/>
      <c r="E57" s="85"/>
      <c r="F57" s="85"/>
      <c r="G57" s="54" t="s">
        <v>201</v>
      </c>
      <c r="H57" s="55"/>
      <c r="I57" s="55"/>
      <c r="J57" s="55"/>
      <c r="K57" s="54" t="s">
        <v>194</v>
      </c>
    </row>
    <row r="58" spans="1:11" s="7" customFormat="1" x14ac:dyDescent="0.2">
      <c r="A58" s="84" t="s">
        <v>202</v>
      </c>
      <c r="B58" s="85"/>
      <c r="C58" s="85"/>
      <c r="D58" s="85"/>
      <c r="E58" s="85"/>
      <c r="F58" s="85"/>
      <c r="G58" s="54" t="s">
        <v>203</v>
      </c>
      <c r="H58" s="55"/>
      <c r="I58" s="55"/>
      <c r="J58" s="55"/>
      <c r="K58" s="55"/>
    </row>
    <row r="59" spans="1:11" s="7" customFormat="1" x14ac:dyDescent="0.2">
      <c r="A59" s="84" t="s">
        <v>204</v>
      </c>
      <c r="B59" s="85"/>
      <c r="C59" s="85"/>
      <c r="D59" s="85"/>
      <c r="E59" s="85"/>
      <c r="F59" s="85"/>
      <c r="G59" s="54" t="s">
        <v>205</v>
      </c>
      <c r="H59" s="55"/>
      <c r="I59" s="55"/>
      <c r="J59" s="55"/>
      <c r="K59" s="55"/>
    </row>
    <row r="60" spans="1:11" s="7" customFormat="1" x14ac:dyDescent="0.2">
      <c r="A60" s="84" t="s">
        <v>206</v>
      </c>
      <c r="B60" s="85"/>
      <c r="C60" s="85"/>
      <c r="D60" s="85"/>
      <c r="E60" s="85"/>
      <c r="F60" s="85"/>
      <c r="G60" s="54" t="s">
        <v>207</v>
      </c>
      <c r="H60" s="55"/>
      <c r="I60" s="55"/>
      <c r="J60" s="55"/>
      <c r="K60" s="54" t="s">
        <v>194</v>
      </c>
    </row>
    <row r="61" spans="1:11" s="7" customFormat="1" x14ac:dyDescent="0.2">
      <c r="A61" s="84" t="s">
        <v>208</v>
      </c>
      <c r="B61" s="85"/>
      <c r="C61" s="85"/>
      <c r="D61" s="85"/>
      <c r="E61" s="85"/>
      <c r="F61" s="85"/>
      <c r="G61" s="55"/>
      <c r="H61" s="55"/>
      <c r="I61" s="55"/>
      <c r="J61" s="55"/>
      <c r="K61" s="55"/>
    </row>
    <row r="62" spans="1:11" s="7" customFormat="1" x14ac:dyDescent="0.2">
      <c r="A62" s="84" t="s">
        <v>209</v>
      </c>
      <c r="B62" s="85"/>
      <c r="C62" s="85"/>
      <c r="D62" s="85"/>
      <c r="E62" s="85"/>
      <c r="F62" s="85"/>
      <c r="G62" s="54" t="s">
        <v>210</v>
      </c>
      <c r="H62" s="55"/>
      <c r="I62" s="55"/>
      <c r="J62" s="55"/>
      <c r="K62" s="55"/>
    </row>
    <row r="63" spans="1:11" s="7" customFormat="1" x14ac:dyDescent="0.2">
      <c r="A63" s="84" t="s">
        <v>211</v>
      </c>
      <c r="B63" s="85"/>
      <c r="C63" s="85"/>
      <c r="D63" s="85"/>
      <c r="E63" s="85"/>
      <c r="F63" s="85"/>
      <c r="G63" s="54" t="s">
        <v>212</v>
      </c>
      <c r="H63" s="55"/>
      <c r="I63" s="55"/>
      <c r="J63" s="55"/>
      <c r="K63" s="55"/>
    </row>
    <row r="64" spans="1:11" s="7" customFormat="1" x14ac:dyDescent="0.2">
      <c r="A64" s="84" t="s">
        <v>213</v>
      </c>
      <c r="B64" s="85"/>
      <c r="C64" s="85"/>
      <c r="D64" s="85"/>
      <c r="E64" s="85"/>
      <c r="F64" s="85"/>
      <c r="G64" s="54" t="s">
        <v>214</v>
      </c>
      <c r="H64" s="55"/>
      <c r="I64" s="55"/>
      <c r="J64" s="55"/>
      <c r="K64" s="55"/>
    </row>
    <row r="65" spans="1:11" s="7" customFormat="1" x14ac:dyDescent="0.2">
      <c r="A65" s="84" t="s">
        <v>215</v>
      </c>
      <c r="B65" s="85"/>
      <c r="C65" s="85"/>
      <c r="D65" s="85"/>
      <c r="E65" s="85"/>
      <c r="F65" s="85"/>
      <c r="G65" s="54" t="s">
        <v>196</v>
      </c>
      <c r="H65" s="55"/>
      <c r="I65" s="55"/>
      <c r="J65" s="55"/>
      <c r="K65" s="55"/>
    </row>
    <row r="66" spans="1:11" s="7" customFormat="1" x14ac:dyDescent="0.2">
      <c r="A66" s="84" t="s">
        <v>216</v>
      </c>
      <c r="B66" s="85"/>
      <c r="C66" s="85"/>
      <c r="D66" s="85"/>
      <c r="E66" s="85"/>
      <c r="F66" s="85"/>
      <c r="G66" s="54" t="s">
        <v>198</v>
      </c>
      <c r="H66" s="55"/>
      <c r="I66" s="55"/>
      <c r="J66" s="55"/>
      <c r="K66" s="55"/>
    </row>
    <row r="67" spans="1:11" ht="12.75" customHeight="1" x14ac:dyDescent="0.25">
      <c r="A67" s="74" t="s">
        <v>233</v>
      </c>
      <c r="B67" s="75"/>
      <c r="C67" s="75"/>
      <c r="D67" s="75"/>
      <c r="E67" s="75"/>
      <c r="F67" s="76"/>
      <c r="G67" s="62">
        <v>50498</v>
      </c>
      <c r="H67" s="63"/>
      <c r="I67" s="63"/>
      <c r="J67" s="63"/>
      <c r="K67" s="64">
        <v>145.19999999999999</v>
      </c>
    </row>
    <row r="68" spans="1:11" ht="12.75" customHeight="1" x14ac:dyDescent="0.25">
      <c r="A68" s="77" t="s">
        <v>234</v>
      </c>
      <c r="B68" s="78"/>
      <c r="C68" s="78"/>
      <c r="D68" s="78"/>
      <c r="E68" s="78"/>
      <c r="F68" s="79"/>
      <c r="G68" s="65">
        <f>G67*8.41</f>
        <v>424688.18</v>
      </c>
      <c r="H68" s="63"/>
      <c r="I68" s="63"/>
      <c r="J68" s="63"/>
      <c r="K68" s="63"/>
    </row>
    <row r="69" spans="1:11" ht="63.75" customHeight="1" x14ac:dyDescent="0.25">
      <c r="A69" s="77" t="s">
        <v>235</v>
      </c>
      <c r="B69" s="78"/>
      <c r="C69" s="78"/>
      <c r="D69" s="78"/>
      <c r="E69" s="78"/>
      <c r="F69" s="79"/>
      <c r="G69" s="66">
        <f>G68*1.0584*1.0125</f>
        <v>455108.59433339996</v>
      </c>
      <c r="H69" s="63"/>
      <c r="I69" s="63"/>
      <c r="J69" s="63"/>
      <c r="K69" s="63"/>
    </row>
    <row r="70" spans="1:11" s="7" customFormat="1" x14ac:dyDescent="0.2">
      <c r="A70" s="80" t="s">
        <v>236</v>
      </c>
      <c r="B70" s="81"/>
      <c r="C70" s="81"/>
      <c r="D70" s="81"/>
      <c r="E70" s="81"/>
      <c r="F70" s="81"/>
      <c r="G70" s="66">
        <f>G69*20/100</f>
        <v>91021.718866679992</v>
      </c>
      <c r="H70" s="63"/>
      <c r="I70" s="63"/>
      <c r="J70" s="63"/>
      <c r="K70" s="63"/>
    </row>
    <row r="71" spans="1:11" s="7" customFormat="1" x14ac:dyDescent="0.2">
      <c r="A71" s="82" t="s">
        <v>238</v>
      </c>
      <c r="B71" s="83"/>
      <c r="C71" s="83"/>
      <c r="D71" s="83"/>
      <c r="E71" s="83"/>
      <c r="F71" s="83"/>
      <c r="G71" s="62">
        <f>G69+G70</f>
        <v>546130.31320007995</v>
      </c>
      <c r="H71" s="63"/>
      <c r="I71" s="63"/>
      <c r="J71" s="63"/>
      <c r="K71" s="67"/>
    </row>
    <row r="73" spans="1:11" s="7" customFormat="1" x14ac:dyDescent="0.2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7" customFormat="1" x14ac:dyDescent="0.2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</row>
  </sheetData>
  <mergeCells count="51">
    <mergeCell ref="G18:K18"/>
    <mergeCell ref="A19:K21"/>
    <mergeCell ref="A6:K6"/>
    <mergeCell ref="A7:K8"/>
    <mergeCell ref="A9:K9"/>
    <mergeCell ref="A10:K11"/>
    <mergeCell ref="A12:K12"/>
    <mergeCell ref="A13:K14"/>
    <mergeCell ref="G16:K16"/>
    <mergeCell ref="G17:K17"/>
    <mergeCell ref="A15:K15"/>
    <mergeCell ref="A16:C16"/>
    <mergeCell ref="A17:C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5:F55"/>
    <mergeCell ref="A56:F56"/>
    <mergeCell ref="A57:F57"/>
    <mergeCell ref="A26:K26"/>
    <mergeCell ref="A36:K36"/>
    <mergeCell ref="A40:K40"/>
    <mergeCell ref="A52:F52"/>
    <mergeCell ref="A74:K74"/>
    <mergeCell ref="A67:F67"/>
    <mergeCell ref="A68:F68"/>
    <mergeCell ref="A69:F69"/>
    <mergeCell ref="A70:F70"/>
    <mergeCell ref="A71:F71"/>
    <mergeCell ref="A18:C18"/>
    <mergeCell ref="D16:F16"/>
    <mergeCell ref="D17:F17"/>
    <mergeCell ref="D18:F18"/>
    <mergeCell ref="A73:K73"/>
    <mergeCell ref="A63:F63"/>
    <mergeCell ref="A64:F64"/>
    <mergeCell ref="A65:F65"/>
    <mergeCell ref="A66:F66"/>
    <mergeCell ref="A58:F58"/>
    <mergeCell ref="A59:F59"/>
    <mergeCell ref="A60:F60"/>
    <mergeCell ref="A61:F61"/>
    <mergeCell ref="A62:F62"/>
    <mergeCell ref="A53:F53"/>
    <mergeCell ref="A54:F54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217</v>
      </c>
      <c r="J4" s="10" t="s">
        <v>218</v>
      </c>
    </row>
    <row r="5" spans="1:11" s="7" customFormat="1" outlineLevel="1" x14ac:dyDescent="0.2">
      <c r="A5" s="11" t="s">
        <v>3</v>
      </c>
      <c r="J5" s="11" t="s">
        <v>219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220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6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221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222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223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224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03" t="s">
        <v>15</v>
      </c>
      <c r="F21" s="116"/>
      <c r="G21" s="117"/>
      <c r="H21" s="103" t="s">
        <v>16</v>
      </c>
      <c r="I21" s="104"/>
      <c r="J21" s="104"/>
      <c r="K21" s="105"/>
      <c r="L21" s="106" t="s">
        <v>17</v>
      </c>
      <c r="M21" s="107"/>
    </row>
    <row r="22" spans="1:13" s="24" customFormat="1" ht="24" customHeight="1" x14ac:dyDescent="0.2">
      <c r="A22" s="112"/>
      <c r="B22" s="114"/>
      <c r="C22" s="112"/>
      <c r="D22" s="112"/>
      <c r="E22" s="25" t="s">
        <v>18</v>
      </c>
      <c r="F22" s="25" t="s">
        <v>19</v>
      </c>
      <c r="G22" s="110" t="s">
        <v>225</v>
      </c>
      <c r="H22" s="110" t="s">
        <v>20</v>
      </c>
      <c r="I22" s="110" t="s">
        <v>21</v>
      </c>
      <c r="J22" s="25" t="s">
        <v>19</v>
      </c>
      <c r="K22" s="110" t="s">
        <v>225</v>
      </c>
      <c r="L22" s="108"/>
      <c r="M22" s="109"/>
    </row>
    <row r="23" spans="1:13" s="24" customFormat="1" ht="38.25" customHeight="1" x14ac:dyDescent="0.2">
      <c r="A23" s="111"/>
      <c r="B23" s="115"/>
      <c r="C23" s="111"/>
      <c r="D23" s="111"/>
      <c r="E23" s="25" t="s">
        <v>21</v>
      </c>
      <c r="F23" s="25" t="s">
        <v>23</v>
      </c>
      <c r="G23" s="111"/>
      <c r="H23" s="111"/>
      <c r="I23" s="111"/>
      <c r="J23" s="25" t="s">
        <v>23</v>
      </c>
      <c r="K23" s="111"/>
      <c r="L23" s="25" t="s">
        <v>24</v>
      </c>
      <c r="M23" s="25" t="s">
        <v>18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217</v>
      </c>
      <c r="J4" s="10" t="s">
        <v>217</v>
      </c>
    </row>
    <row r="5" spans="1:16" s="7" customFormat="1" outlineLevel="1" x14ac:dyDescent="0.2">
      <c r="A5" s="11" t="s">
        <v>3</v>
      </c>
      <c r="J5" s="11" t="s">
        <v>219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220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221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222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223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224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03" t="s">
        <v>15</v>
      </c>
      <c r="F21" s="105"/>
      <c r="G21" s="103" t="s">
        <v>16</v>
      </c>
      <c r="H21" s="104"/>
      <c r="I21" s="104"/>
      <c r="J21" s="105"/>
      <c r="K21" s="118" t="s">
        <v>17</v>
      </c>
      <c r="L21" s="118"/>
      <c r="M21" s="119" t="s">
        <v>226</v>
      </c>
      <c r="N21" s="45"/>
      <c r="O21" s="45"/>
      <c r="P21" s="45"/>
      <c r="Q21" s="45"/>
    </row>
    <row r="22" spans="1:17" s="24" customFormat="1" ht="36" x14ac:dyDescent="0.2">
      <c r="A22" s="112"/>
      <c r="B22" s="114"/>
      <c r="C22" s="112"/>
      <c r="D22" s="112"/>
      <c r="E22" s="25" t="s">
        <v>18</v>
      </c>
      <c r="F22" s="25" t="s">
        <v>227</v>
      </c>
      <c r="G22" s="110" t="s">
        <v>228</v>
      </c>
      <c r="H22" s="110" t="s">
        <v>20</v>
      </c>
      <c r="I22" s="110" t="s">
        <v>21</v>
      </c>
      <c r="J22" s="25" t="s">
        <v>229</v>
      </c>
      <c r="K22" s="118"/>
      <c r="L22" s="118"/>
      <c r="M22" s="120"/>
      <c r="N22" s="45"/>
      <c r="O22" s="45"/>
      <c r="P22" s="45"/>
      <c r="Q22" s="45"/>
    </row>
    <row r="23" spans="1:17" s="24" customFormat="1" ht="38.25" customHeight="1" x14ac:dyDescent="0.2">
      <c r="A23" s="111"/>
      <c r="B23" s="115"/>
      <c r="C23" s="111"/>
      <c r="D23" s="111"/>
      <c r="E23" s="25" t="s">
        <v>21</v>
      </c>
      <c r="F23" s="25" t="s">
        <v>23</v>
      </c>
      <c r="G23" s="111"/>
      <c r="H23" s="111"/>
      <c r="I23" s="111"/>
      <c r="J23" s="25" t="s">
        <v>23</v>
      </c>
      <c r="K23" s="25" t="s">
        <v>24</v>
      </c>
      <c r="L23" s="25" t="s">
        <v>18</v>
      </c>
      <c r="M23" s="121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219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220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221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222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223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224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03" t="s">
        <v>15</v>
      </c>
      <c r="F21" s="104"/>
      <c r="G21" s="105"/>
      <c r="H21" s="103" t="s">
        <v>16</v>
      </c>
      <c r="I21" s="104"/>
      <c r="J21" s="104"/>
      <c r="K21" s="104"/>
      <c r="L21" s="105"/>
      <c r="M21" s="118" t="s">
        <v>17</v>
      </c>
      <c r="N21" s="118"/>
      <c r="O21" s="119" t="s">
        <v>230</v>
      </c>
      <c r="P21" s="45"/>
      <c r="Q21" s="45"/>
      <c r="R21" s="45"/>
      <c r="S21" s="45"/>
    </row>
    <row r="22" spans="1:19" s="24" customFormat="1" ht="36" x14ac:dyDescent="0.2">
      <c r="A22" s="112"/>
      <c r="B22" s="114"/>
      <c r="C22" s="112"/>
      <c r="D22" s="112"/>
      <c r="E22" s="25" t="s">
        <v>18</v>
      </c>
      <c r="F22" s="25" t="s">
        <v>227</v>
      </c>
      <c r="G22" s="110" t="s">
        <v>231</v>
      </c>
      <c r="H22" s="110" t="s">
        <v>232</v>
      </c>
      <c r="I22" s="110" t="s">
        <v>20</v>
      </c>
      <c r="J22" s="110" t="s">
        <v>21</v>
      </c>
      <c r="K22" s="25" t="s">
        <v>227</v>
      </c>
      <c r="L22" s="110" t="s">
        <v>231</v>
      </c>
      <c r="M22" s="118"/>
      <c r="N22" s="118"/>
      <c r="O22" s="120"/>
      <c r="P22" s="45"/>
      <c r="Q22" s="45"/>
      <c r="R22" s="45"/>
      <c r="S22" s="45"/>
    </row>
    <row r="23" spans="1:19" s="24" customFormat="1" ht="38.25" customHeight="1" x14ac:dyDescent="0.2">
      <c r="A23" s="111"/>
      <c r="B23" s="115"/>
      <c r="C23" s="111"/>
      <c r="D23" s="111"/>
      <c r="E23" s="25" t="s">
        <v>21</v>
      </c>
      <c r="F23" s="25" t="s">
        <v>23</v>
      </c>
      <c r="G23" s="111"/>
      <c r="H23" s="111"/>
      <c r="I23" s="111"/>
      <c r="J23" s="111"/>
      <c r="K23" s="25" t="s">
        <v>23</v>
      </c>
      <c r="L23" s="111"/>
      <c r="M23" s="25" t="s">
        <v>24</v>
      </c>
      <c r="N23" s="25" t="s">
        <v>18</v>
      </c>
      <c r="O23" s="121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2021-08-31T03:47:39Z</dcterms:modified>
</cp:coreProperties>
</file>